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educacionbogota-my.sharepoint.com/personal/mcifuentesl_educacionbogota_gov_co/Documents/GESTION_DCCEE/ENTES DE CONTROL Y PQRS/CONCEJO_BOGOTÁ/E-2026-10202 Proposición 067/Anexos E-2026-10202/"/>
    </mc:Choice>
  </mc:AlternateContent>
  <xr:revisionPtr revIDLastSave="1" documentId="13_ncr:1_{0EFF9F61-1B83-407A-9642-5FB857E90635}" xr6:coauthVersionLast="47" xr6:coauthVersionMax="47" xr10:uidLastSave="{580149A7-DF1F-4CBF-BC5C-FAA34320F9D9}"/>
  <bookViews>
    <workbookView xWindow="-120" yWindow="-120" windowWidth="29040" windowHeight="15720" xr2:uid="{0096E2F4-1BB9-4C3E-B796-961B11A38077}"/>
  </bookViews>
  <sheets>
    <sheet name="OBRAS EN EJECUCIO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 i="1" l="1"/>
  <c r="L5" i="1"/>
  <c r="L6" i="1"/>
  <c r="L7" i="1"/>
  <c r="L8" i="1"/>
  <c r="L9" i="1"/>
  <c r="L10" i="1"/>
  <c r="L11" i="1"/>
  <c r="L12" i="1"/>
  <c r="L13" i="1"/>
  <c r="L3" i="1"/>
  <c r="A4" i="1"/>
  <c r="A5" i="1" s="1"/>
  <c r="A6" i="1" s="1"/>
  <c r="A7" i="1" s="1"/>
  <c r="A8" i="1" s="1"/>
  <c r="A9" i="1" s="1"/>
  <c r="A10" i="1" s="1"/>
  <c r="A11" i="1" s="1"/>
  <c r="A12" i="1" s="1"/>
  <c r="A13" i="1" s="1"/>
</calcChain>
</file>

<file path=xl/sharedStrings.xml><?xml version="1.0" encoding="utf-8"?>
<sst xmlns="http://schemas.openxmlformats.org/spreadsheetml/2006/main" count="90" uniqueCount="58">
  <si>
    <t>No.</t>
  </si>
  <si>
    <t>Nombre del Colegio</t>
  </si>
  <si>
    <t>Tipo de proyecto</t>
  </si>
  <si>
    <t>Localidad</t>
  </si>
  <si>
    <t>Direccion</t>
  </si>
  <si>
    <t>Capacidad instalada</t>
  </si>
  <si>
    <t>Estado</t>
  </si>
  <si>
    <t>Prórrogas</t>
  </si>
  <si>
    <t>Valor Inicial  Contrato de Obra</t>
  </si>
  <si>
    <t>Adición No.1</t>
  </si>
  <si>
    <t>Adición No.2</t>
  </si>
  <si>
    <t>Recursos
Valor Total Contrato de Obra</t>
  </si>
  <si>
    <t>Objeto</t>
  </si>
  <si>
    <t>Jaqueline - María Betsabé Espinal IED (Boíta)</t>
  </si>
  <si>
    <t>Colegio Nuevo</t>
  </si>
  <si>
    <t>Kennedy</t>
  </si>
  <si>
    <t xml:space="preserve"> Calle  45 SUR No 72Q-20 </t>
  </si>
  <si>
    <t>Suspendido</t>
  </si>
  <si>
    <t>SI</t>
  </si>
  <si>
    <t>REALIZAR LA GERENCIA INTEGRAL DE PROYECTOS DE INFRAESTRUCTURA EDUCATIVA PRIORIZADOS POR LA SECRETARIA DE EDUCACION DISTRITAL.</t>
  </si>
  <si>
    <t>La Concepción - Hena Rodriguez Parra- Indusel</t>
  </si>
  <si>
    <t>Bosa</t>
  </si>
  <si>
    <t xml:space="preserve"> KR 82B 53B 19 SUR </t>
  </si>
  <si>
    <t>En Ejecución</t>
  </si>
  <si>
    <t>EJECUCIÓN DE LAS OBRAS DE DEMOLICIÓN TOTAL, CERRAMIENTO Y CONSTRUCCIÓN OBRA NUEVA DE LA PLANTA FÍSICA DEL COLEGIO ALEXANDER FLEMING, UBICADO EN LA LOCALIDAD DE RAFAEL URIBE URIBE, DEL DISTRITO CAPITAL, DE ACUERDO CON LOS PLANOS Y ESPECIFICACIONES ENTREGADOS POR LA SECRETARÍA DE EDUCACIÓN DEL DISTRITO.</t>
  </si>
  <si>
    <t>General Santander sede B Inés Ochoa Pérez (Cardenal Luque)</t>
  </si>
  <si>
    <t>Restitución</t>
  </si>
  <si>
    <t>Engativá</t>
  </si>
  <si>
    <t>Calle 64 No 121 - 26
Calle 64 No 121 - 40
Calle 64 C No 121 - 19
Carrera 122 A No 64 - 50</t>
  </si>
  <si>
    <t>EJECUCIÓN DE LAS OBRAS DE DEMOLICIÓN TOTAL, CERRAMIENTO Y CONSTRUCCIÓN OBRA NUEVA DE LA PLANTA FÍSICA DEL COLEGIO CARDENAL LUQUE, UBICADO EN LA LOCALIDAD DE ENGATIVÁ DEL DISTRITO CAPITAL, DE ACUERDO CON LOS PLANOS Y ESPECIFICACIONES ENTREGADOS POR LA SECRETARÍA DE EDUCACIÓN DEL DISTRITO</t>
  </si>
  <si>
    <t>General Santander</t>
  </si>
  <si>
    <t>Usaquén</t>
  </si>
  <si>
    <t xml:space="preserve"> Calle 159 No 8-56/58  </t>
  </si>
  <si>
    <t>EJECUCIÓN DE LAS OBRAS DE URBANISMO, DEMOLICIÓN TOTAL, CERRAMIENTO Y CONSTRUCCIÓN OBRA NUEVA DE LA PLANTA FÍSICA DEL COLEGIO GENERAL SANTANDER UBICADO EN LA LOCALIDAD DE USAQUÉN, DEL DISTRITO CAPITAL, DE ACUERDO CON LOS PLANOS Y ESPECIFICACIONES ENTREGADOS POR LA SECRETARÍA DE EDUCACIÓN DEL DISTRITO.</t>
  </si>
  <si>
    <t>San Francisco Sede B FASE II</t>
  </si>
  <si>
    <t>Ciudad Bolívar</t>
  </si>
  <si>
    <t xml:space="preserve"> CRA 22H No. 64-80 SUR </t>
  </si>
  <si>
    <t>REALIZAR LA GERENCIA INTEGRAL DE PROYECTOS PATRIMONIALES DE INFRAESTRUCTURA EDUCATIVA PRIORIZADOS POR LA SECRETARÍA DE EDUCACIÓN DEL DISTRITO.</t>
  </si>
  <si>
    <t>Policarpa Salavarrieta</t>
  </si>
  <si>
    <t>Santa Fe</t>
  </si>
  <si>
    <t xml:space="preserve"> Carrera 3 No 26-40  </t>
  </si>
  <si>
    <t>NO</t>
  </si>
  <si>
    <t>AUNAR ESFUERZOS ENTRE EL MINISTERIO DE EDUCACION NACIONAL Y LA SECRETARIA DE EDUCACION DE BOGOTA, ES NECESARIO LA SUSCRIPCION DE UN CONVENIO INTERADMINISTRATIVO PARA EL DESARROLLO DE LAS GESTIONES NECESARAS QUE POSIBILITEN EL CUMPLIMIENTO DE LOS PROYECTOS  DE INFRAESTRUCTURA EDUCATIVA VIABILIZADOS Y PRIORIZADOS PARA EL DISTRITO CAPITAL-SECRETARIA DE EDUCACION DEL DISTRITO DE BOGOTA, QUE CONTRIBUYAN A LA IMPLEMENTACION DEL PROGRAMA DE JORNADA UNICA Y QUE SERAN EJECUTADOS POR EL FFIE A TRAVÉS DEL PATRIMONIO AUTÓNOMO AUTORIZADO POR LA LEY 1753 DEL 9 DE JUNIO DE 2015.</t>
  </si>
  <si>
    <t>Omaira Sánchez Garzón - Fontanar del Rio</t>
  </si>
  <si>
    <t>Colegio Nuevo Primera Infancia</t>
  </si>
  <si>
    <t>Suba​</t>
  </si>
  <si>
    <t xml:space="preserve"> DIAGONAL 151 No 142-11 </t>
  </si>
  <si>
    <t>PRESTAR EL SERVICIO DE ASISTENCIA TÉCNICA INTEGRAL PARA LA EJECUCIÓN DE LAS OBRAS E INTERVENTORÍAS DE LOS PROYECTOS PRIORIZADOS POR LA SECRETARÍA DE EDUCACIÓN DEL DISTRITO</t>
  </si>
  <si>
    <t xml:space="preserve">Gerda Westendorp Restrepo - Villas del Progreso (Cesión)​ </t>
  </si>
  <si>
    <t>Bosa​</t>
  </si>
  <si>
    <t xml:space="preserve"> CARRERA 88 BIS A No 72B-25 SUR </t>
  </si>
  <si>
    <t>María Teresa Pulido - Ciudadela Cafam II</t>
  </si>
  <si>
    <t xml:space="preserve"> CL 143A 147 21 </t>
  </si>
  <si>
    <t>María Anatilde Bulla Nivia -Theilard de Chardain - La Carolina</t>
  </si>
  <si>
    <t xml:space="preserve"> CALLE 147C No 92-24 </t>
  </si>
  <si>
    <t>Juana Perea Plata - Altos de Egipto</t>
  </si>
  <si>
    <t>Santafé​</t>
  </si>
  <si>
    <t xml:space="preserve"> Carrera 7 Este  No. 9 A 20
Calle 9 A No. 7 26 Este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</si>
</sst>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Red]\-&quot;$&quot;\ #,##0.00"/>
    <numFmt numFmtId="165" formatCode="_-&quot;$&quot;\ * #,##0_-;\-&quot;$&quot;\ * #,##0_-;_-&quot;$&quot;\ * &quot;-&quot;_-;_-@_-"/>
    <numFmt numFmtId="166" formatCode="_-* #,##0_-;\-* #,##0_-;_-* &quot;-&quot;_-;_-@_-"/>
    <numFmt numFmtId="167" formatCode="_-&quot;$&quot;\ * #,##0.00_-;\-&quot;$&quot;\ * #,##0.00_-;_-&quot;$&quot;\ * &quot;-&quot;??_-;_-@_-"/>
  </numFmts>
  <fonts count="7">
    <font>
      <sz val="11"/>
      <color theme="1"/>
      <name val="Calibri"/>
      <family val="2"/>
      <scheme val="minor"/>
    </font>
    <font>
      <sz val="11"/>
      <color theme="1"/>
      <name val="Calibri"/>
      <family val="2"/>
      <scheme val="minor"/>
    </font>
    <font>
      <sz val="11"/>
      <color rgb="FF000000"/>
      <name val="Aptos Narrow"/>
      <family val="2"/>
    </font>
    <font>
      <sz val="10"/>
      <color theme="1"/>
      <name val="Aptos Narrow"/>
      <family val="2"/>
    </font>
    <font>
      <sz val="10"/>
      <color rgb="FF000000"/>
      <name val="Aptos Narrow"/>
      <family val="2"/>
    </font>
    <font>
      <sz val="10"/>
      <name val="Aptos Narrow"/>
      <family val="2"/>
    </font>
    <font>
      <b/>
      <sz val="12"/>
      <name val="Aptos Narrow"/>
      <family val="2"/>
    </font>
  </fonts>
  <fills count="8">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theme="2"/>
        <bgColor indexed="64"/>
      </patternFill>
    </fill>
    <fill>
      <patternFill patternType="solid">
        <fgColor theme="4" tint="0.59999389629810485"/>
        <bgColor rgb="FF000000"/>
      </patternFill>
    </fill>
    <fill>
      <patternFill patternType="solid">
        <fgColor theme="4" tint="0.59999389629810485"/>
        <bgColor rgb="FFD9E2F3"/>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167" fontId="1" fillId="0" borderId="0" applyFont="0" applyFill="0" applyBorder="0" applyAlignment="0" applyProtection="0"/>
    <xf numFmtId="165" fontId="1" fillId="0" borderId="0" applyFont="0" applyFill="0" applyBorder="0" applyAlignment="0" applyProtection="0"/>
  </cellStyleXfs>
  <cellXfs count="19">
    <xf numFmtId="0" fontId="0" fillId="0" borderId="0" xfId="0"/>
    <xf numFmtId="0" fontId="2"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166" fontId="5" fillId="3" borderId="1" xfId="2" applyNumberFormat="1" applyFont="1" applyFill="1" applyBorder="1" applyAlignment="1" applyProtection="1">
      <alignment horizontal="center" vertical="center"/>
      <protection locked="0"/>
    </xf>
    <xf numFmtId="167" fontId="3" fillId="3" borderId="1" xfId="1" applyFont="1" applyFill="1" applyBorder="1" applyAlignment="1" applyProtection="1">
      <alignment vertical="center"/>
      <protection locked="0"/>
    </xf>
    <xf numFmtId="167" fontId="3" fillId="0" borderId="1" xfId="1" applyFont="1" applyFill="1" applyBorder="1" applyAlignment="1" applyProtection="1">
      <alignment vertical="center"/>
      <protection locked="0"/>
    </xf>
    <xf numFmtId="167" fontId="3" fillId="4" borderId="1" xfId="1" applyFont="1" applyFill="1" applyBorder="1" applyAlignment="1" applyProtection="1">
      <alignment vertical="center"/>
      <protection locked="0"/>
    </xf>
    <xf numFmtId="0" fontId="3" fillId="3" borderId="0" xfId="0" applyFont="1" applyFill="1" applyAlignment="1" applyProtection="1">
      <alignment vertical="center"/>
      <protection locked="0"/>
    </xf>
    <xf numFmtId="164" fontId="3" fillId="4" borderId="1" xfId="1" applyNumberFormat="1" applyFont="1" applyFill="1" applyBorder="1" applyAlignment="1" applyProtection="1">
      <alignment vertical="center"/>
      <protection locked="0"/>
    </xf>
    <xf numFmtId="10" fontId="5" fillId="4" borderId="1" xfId="0" applyNumberFormat="1" applyFont="1" applyFill="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2" fillId="0" borderId="2" xfId="0" applyFont="1" applyBorder="1" applyAlignment="1" applyProtection="1">
      <alignment horizontal="left" vertical="center" wrapText="1"/>
      <protection locked="0"/>
    </xf>
    <xf numFmtId="0" fontId="6" fillId="5" borderId="1"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protection locked="0"/>
    </xf>
    <xf numFmtId="0" fontId="6" fillId="6"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wrapText="1"/>
      <protection locked="0"/>
    </xf>
    <xf numFmtId="0" fontId="0" fillId="0" borderId="0" xfId="0" applyAlignment="1">
      <alignment wrapText="1"/>
    </xf>
    <xf numFmtId="0" fontId="3" fillId="3" borderId="1" xfId="1" applyNumberFormat="1" applyFont="1" applyFill="1" applyBorder="1" applyAlignment="1" applyProtection="1">
      <alignment vertical="center" wrapText="1"/>
      <protection locked="0"/>
    </xf>
  </cellXfs>
  <cellStyles count="3">
    <cellStyle name="Moneda" xfId="1" builtinId="4"/>
    <cellStyle name="Moneda [0]" xfId="2" builtinId="7"/>
    <cellStyle name="Normal" xfId="0" builtinId="0"/>
  </cellStyles>
  <dxfs count="3">
    <dxf>
      <fill>
        <patternFill>
          <bgColor theme="8" tint="0.39994506668294322"/>
        </patternFill>
      </fill>
    </dxf>
    <dxf>
      <fill>
        <patternFill>
          <bgColor theme="8" tint="0.79998168889431442"/>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F7F39-4718-454A-82AC-A38A6E9A1C9D}">
  <dimension ref="A1:M13"/>
  <sheetViews>
    <sheetView tabSelected="1" topLeftCell="A2" workbookViewId="0">
      <selection activeCell="B3" sqref="B3"/>
    </sheetView>
  </sheetViews>
  <sheetFormatPr defaultColWidth="11.42578125" defaultRowHeight="15"/>
  <cols>
    <col min="1" max="1" width="5.7109375" customWidth="1"/>
    <col min="2" max="2" width="43.140625" customWidth="1"/>
    <col min="3" max="3" width="22.140625" customWidth="1"/>
    <col min="5" max="5" width="25" customWidth="1"/>
    <col min="7" max="7" width="21.5703125" customWidth="1"/>
    <col min="8" max="8" width="13.42578125" customWidth="1"/>
    <col min="9" max="9" width="21.5703125" customWidth="1"/>
    <col min="10" max="10" width="20.5703125" customWidth="1"/>
    <col min="11" max="11" width="18.140625" customWidth="1"/>
    <col min="12" max="12" width="33.28515625" customWidth="1"/>
    <col min="13" max="13" width="44.28515625" style="17" customWidth="1"/>
  </cols>
  <sheetData>
    <row r="1" spans="1:13" hidden="1"/>
    <row r="2" spans="1:13" s="11" customFormat="1" ht="69.75" customHeight="1">
      <c r="A2" s="13" t="s">
        <v>0</v>
      </c>
      <c r="B2" s="14" t="s">
        <v>1</v>
      </c>
      <c r="C2" s="13" t="s">
        <v>2</v>
      </c>
      <c r="D2" s="13" t="s">
        <v>3</v>
      </c>
      <c r="E2" s="13" t="s">
        <v>4</v>
      </c>
      <c r="F2" s="13" t="s">
        <v>5</v>
      </c>
      <c r="G2" s="13" t="s">
        <v>6</v>
      </c>
      <c r="H2" s="13" t="s">
        <v>7</v>
      </c>
      <c r="I2" s="15" t="s">
        <v>8</v>
      </c>
      <c r="J2" s="13" t="s">
        <v>9</v>
      </c>
      <c r="K2" s="13" t="s">
        <v>10</v>
      </c>
      <c r="L2" s="16" t="s">
        <v>11</v>
      </c>
      <c r="M2" s="16" t="s">
        <v>12</v>
      </c>
    </row>
    <row r="3" spans="1:13" s="8" customFormat="1" ht="50.1" customHeight="1">
      <c r="A3" s="1">
        <v>1</v>
      </c>
      <c r="B3" s="12" t="s">
        <v>13</v>
      </c>
      <c r="C3" s="2" t="s">
        <v>14</v>
      </c>
      <c r="D3" s="2" t="s">
        <v>15</v>
      </c>
      <c r="E3" s="3" t="s">
        <v>16</v>
      </c>
      <c r="F3" s="4">
        <v>1040</v>
      </c>
      <c r="G3" s="4" t="s">
        <v>17</v>
      </c>
      <c r="H3" s="4" t="s">
        <v>18</v>
      </c>
      <c r="I3" s="5">
        <v>34988510310</v>
      </c>
      <c r="J3" s="6">
        <v>7562306732</v>
      </c>
      <c r="K3" s="6">
        <v>8345709576</v>
      </c>
      <c r="L3" s="5">
        <f>+K3+J3+I3</f>
        <v>50896526618</v>
      </c>
      <c r="M3" s="18" t="s">
        <v>19</v>
      </c>
    </row>
    <row r="4" spans="1:13" s="8" customFormat="1" ht="50.1" customHeight="1">
      <c r="A4" s="1">
        <f t="shared" ref="A4:A13" si="0">+A3+1</f>
        <v>2</v>
      </c>
      <c r="B4" s="12" t="s">
        <v>20</v>
      </c>
      <c r="C4" s="2" t="s">
        <v>14</v>
      </c>
      <c r="D4" s="2" t="s">
        <v>21</v>
      </c>
      <c r="E4" s="3" t="s">
        <v>22</v>
      </c>
      <c r="F4" s="4">
        <v>1560</v>
      </c>
      <c r="G4" s="4" t="s">
        <v>23</v>
      </c>
      <c r="H4" s="4" t="s">
        <v>18</v>
      </c>
      <c r="I4" s="5">
        <v>37137093727</v>
      </c>
      <c r="J4" s="6">
        <v>5790001482</v>
      </c>
      <c r="K4" s="6">
        <v>1539907516</v>
      </c>
      <c r="L4" s="5">
        <f t="shared" ref="L4:L13" si="1">+K4+J4+I4</f>
        <v>44467002725</v>
      </c>
      <c r="M4" s="18" t="s">
        <v>24</v>
      </c>
    </row>
    <row r="5" spans="1:13" s="8" customFormat="1" ht="50.1" customHeight="1">
      <c r="A5" s="1">
        <f t="shared" si="0"/>
        <v>3</v>
      </c>
      <c r="B5" s="12" t="s">
        <v>25</v>
      </c>
      <c r="C5" s="2" t="s">
        <v>26</v>
      </c>
      <c r="D5" s="2" t="s">
        <v>27</v>
      </c>
      <c r="E5" s="3" t="s">
        <v>28</v>
      </c>
      <c r="F5" s="4">
        <v>1020</v>
      </c>
      <c r="G5" s="4" t="s">
        <v>23</v>
      </c>
      <c r="H5" s="4" t="s">
        <v>18</v>
      </c>
      <c r="I5" s="5">
        <v>38073404284</v>
      </c>
      <c r="J5" s="7"/>
      <c r="K5" s="7"/>
      <c r="L5" s="5">
        <f t="shared" si="1"/>
        <v>38073404284</v>
      </c>
      <c r="M5" s="18" t="s">
        <v>29</v>
      </c>
    </row>
    <row r="6" spans="1:13" s="8" customFormat="1" ht="50.1" customHeight="1">
      <c r="A6" s="1">
        <f t="shared" si="0"/>
        <v>4</v>
      </c>
      <c r="B6" s="12" t="s">
        <v>30</v>
      </c>
      <c r="C6" s="2" t="s">
        <v>26</v>
      </c>
      <c r="D6" s="2" t="s">
        <v>31</v>
      </c>
      <c r="E6" s="3" t="s">
        <v>32</v>
      </c>
      <c r="F6" s="4">
        <v>1120</v>
      </c>
      <c r="G6" s="4" t="s">
        <v>23</v>
      </c>
      <c r="H6" s="4" t="s">
        <v>18</v>
      </c>
      <c r="I6" s="5">
        <v>40020746260</v>
      </c>
      <c r="J6" s="9">
        <v>4999889268</v>
      </c>
      <c r="K6" s="7"/>
      <c r="L6" s="5">
        <f t="shared" si="1"/>
        <v>45020635528</v>
      </c>
      <c r="M6" s="18" t="s">
        <v>33</v>
      </c>
    </row>
    <row r="7" spans="1:13" s="8" customFormat="1" ht="50.1" customHeight="1">
      <c r="A7" s="1">
        <f t="shared" si="0"/>
        <v>5</v>
      </c>
      <c r="B7" s="12" t="s">
        <v>34</v>
      </c>
      <c r="C7" s="2" t="s">
        <v>26</v>
      </c>
      <c r="D7" s="2" t="s">
        <v>35</v>
      </c>
      <c r="E7" s="3" t="s">
        <v>36</v>
      </c>
      <c r="F7" s="4">
        <v>600</v>
      </c>
      <c r="G7" s="4" t="s">
        <v>23</v>
      </c>
      <c r="H7" s="4" t="s">
        <v>18</v>
      </c>
      <c r="I7" s="5">
        <v>10748290683</v>
      </c>
      <c r="J7" s="7"/>
      <c r="K7" s="7"/>
      <c r="L7" s="5">
        <f t="shared" si="1"/>
        <v>10748290683</v>
      </c>
      <c r="M7" s="18" t="s">
        <v>37</v>
      </c>
    </row>
    <row r="8" spans="1:13" s="8" customFormat="1" ht="50.1" customHeight="1">
      <c r="A8" s="1">
        <f t="shared" si="0"/>
        <v>6</v>
      </c>
      <c r="B8" s="12" t="s">
        <v>38</v>
      </c>
      <c r="C8" s="2" t="s">
        <v>26</v>
      </c>
      <c r="D8" s="2" t="s">
        <v>39</v>
      </c>
      <c r="E8" s="3" t="s">
        <v>40</v>
      </c>
      <c r="F8" s="4">
        <v>1480</v>
      </c>
      <c r="G8" s="4" t="s">
        <v>23</v>
      </c>
      <c r="H8" s="4" t="s">
        <v>41</v>
      </c>
      <c r="I8" s="5">
        <v>67955510442</v>
      </c>
      <c r="J8" s="7"/>
      <c r="K8" s="7"/>
      <c r="L8" s="5">
        <f t="shared" si="1"/>
        <v>67955510442</v>
      </c>
      <c r="M8" s="18" t="s">
        <v>42</v>
      </c>
    </row>
    <row r="9" spans="1:13" s="8" customFormat="1" ht="50.1" customHeight="1">
      <c r="A9" s="1">
        <f t="shared" si="0"/>
        <v>7</v>
      </c>
      <c r="B9" s="12" t="s">
        <v>43</v>
      </c>
      <c r="C9" s="2" t="s">
        <v>44</v>
      </c>
      <c r="D9" s="2" t="s">
        <v>45</v>
      </c>
      <c r="E9" s="3" t="s">
        <v>46</v>
      </c>
      <c r="F9" s="4">
        <v>240</v>
      </c>
      <c r="G9" s="4" t="s">
        <v>23</v>
      </c>
      <c r="H9" s="4" t="s">
        <v>18</v>
      </c>
      <c r="I9" s="5">
        <v>11720474148</v>
      </c>
      <c r="J9" s="7">
        <v>1646436266.3399999</v>
      </c>
      <c r="K9" s="7"/>
      <c r="L9" s="5">
        <f t="shared" si="1"/>
        <v>13366910414.34</v>
      </c>
      <c r="M9" s="18" t="s">
        <v>47</v>
      </c>
    </row>
    <row r="10" spans="1:13" s="8" customFormat="1" ht="50.1" customHeight="1">
      <c r="A10" s="1">
        <f t="shared" si="0"/>
        <v>8</v>
      </c>
      <c r="B10" s="12" t="s">
        <v>48</v>
      </c>
      <c r="C10" s="2" t="s">
        <v>14</v>
      </c>
      <c r="D10" s="2" t="s">
        <v>49</v>
      </c>
      <c r="E10" s="3" t="s">
        <v>50</v>
      </c>
      <c r="F10" s="4">
        <v>560</v>
      </c>
      <c r="G10" s="4" t="s">
        <v>23</v>
      </c>
      <c r="H10" s="4" t="s">
        <v>41</v>
      </c>
      <c r="I10" s="5">
        <v>37530030117</v>
      </c>
      <c r="J10" s="7"/>
      <c r="K10" s="7"/>
      <c r="L10" s="5">
        <f t="shared" si="1"/>
        <v>37530030117</v>
      </c>
      <c r="M10" s="18" t="s">
        <v>47</v>
      </c>
    </row>
    <row r="11" spans="1:13" s="8" customFormat="1" ht="50.1" customHeight="1">
      <c r="A11" s="1">
        <f t="shared" si="0"/>
        <v>9</v>
      </c>
      <c r="B11" s="12" t="s">
        <v>51</v>
      </c>
      <c r="C11" s="2" t="s">
        <v>14</v>
      </c>
      <c r="D11" s="2" t="s">
        <v>45</v>
      </c>
      <c r="E11" s="3" t="s">
        <v>52</v>
      </c>
      <c r="F11" s="4">
        <v>560</v>
      </c>
      <c r="G11" s="4" t="s">
        <v>17</v>
      </c>
      <c r="H11" s="4" t="s">
        <v>41</v>
      </c>
      <c r="I11" s="5">
        <v>34895827632</v>
      </c>
      <c r="J11" s="7"/>
      <c r="K11" s="7"/>
      <c r="L11" s="5">
        <f t="shared" si="1"/>
        <v>34895827632</v>
      </c>
      <c r="M11" s="18" t="s">
        <v>47</v>
      </c>
    </row>
    <row r="12" spans="1:13" s="8" customFormat="1" ht="50.1" customHeight="1">
      <c r="A12" s="1">
        <f t="shared" si="0"/>
        <v>10</v>
      </c>
      <c r="B12" s="12" t="s">
        <v>53</v>
      </c>
      <c r="C12" s="2" t="s">
        <v>44</v>
      </c>
      <c r="D12" s="2" t="s">
        <v>45</v>
      </c>
      <c r="E12" s="3" t="s">
        <v>54</v>
      </c>
      <c r="F12" s="4">
        <v>180</v>
      </c>
      <c r="G12" s="4" t="s">
        <v>23</v>
      </c>
      <c r="H12" s="4" t="s">
        <v>41</v>
      </c>
      <c r="I12" s="5">
        <v>9784299776</v>
      </c>
      <c r="J12" s="7"/>
      <c r="K12" s="7"/>
      <c r="L12" s="5">
        <f t="shared" si="1"/>
        <v>9784299776</v>
      </c>
      <c r="M12" s="18" t="s">
        <v>47</v>
      </c>
    </row>
    <row r="13" spans="1:13" s="8" customFormat="1" ht="50.1" customHeight="1">
      <c r="A13" s="1">
        <f t="shared" si="0"/>
        <v>11</v>
      </c>
      <c r="B13" s="12" t="s">
        <v>55</v>
      </c>
      <c r="C13" s="2" t="s">
        <v>14</v>
      </c>
      <c r="D13" s="2" t="s">
        <v>56</v>
      </c>
      <c r="E13" s="3" t="s">
        <v>57</v>
      </c>
      <c r="F13" s="4">
        <v>560</v>
      </c>
      <c r="G13" s="4" t="s">
        <v>23</v>
      </c>
      <c r="H13" s="4" t="s">
        <v>41</v>
      </c>
      <c r="I13" s="5">
        <v>34572538090</v>
      </c>
      <c r="J13" s="10"/>
      <c r="K13" s="10"/>
      <c r="L13" s="5">
        <f t="shared" si="1"/>
        <v>34572538090</v>
      </c>
      <c r="M13" s="18" t="s">
        <v>37</v>
      </c>
    </row>
  </sheetData>
  <conditionalFormatting sqref="B3:B13">
    <cfRule type="expression" dxfId="2" priority="1">
      <formula>#REF!="TERMINADA"</formula>
    </cfRule>
    <cfRule type="expression" dxfId="1" priority="2">
      <formula>#REF!="SUSPENDIDO"</formula>
    </cfRule>
    <cfRule type="expression" dxfId="0" priority="3">
      <formula>#REF!="EN EJECUCIÓN"</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STELLA HERRERA MENDOZA</dc:creator>
  <cp:keywords/>
  <dc:description/>
  <cp:lastModifiedBy>YOLANDA MARGARITA SANCHEZ GOMEZ</cp:lastModifiedBy>
  <cp:revision/>
  <dcterms:created xsi:type="dcterms:W3CDTF">2026-01-23T17:19:00Z</dcterms:created>
  <dcterms:modified xsi:type="dcterms:W3CDTF">2026-01-23T18:38:55Z</dcterms:modified>
  <cp:category/>
  <cp:contentStatus/>
</cp:coreProperties>
</file>